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avna naročila\JN 2025\VZDRŽEVANJE OKENSKEGA IN VRATNEGA OKOVJA\OBJAVA\"/>
    </mc:Choice>
  </mc:AlternateContent>
  <xr:revisionPtr revIDLastSave="0" documentId="8_{AB5EC5DF-C47E-4CC1-8C1B-E9D306AFCD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F24" i="1"/>
  <c r="F25" i="1"/>
  <c r="F14" i="1"/>
  <c r="F15" i="1"/>
  <c r="F22" i="1"/>
  <c r="F13" i="1"/>
  <c r="F12" i="1"/>
  <c r="F26" i="1" l="1"/>
  <c r="F27" i="1" s="1"/>
  <c r="F16" i="1"/>
  <c r="F17" i="1" s="1"/>
  <c r="F29" i="1" l="1"/>
  <c r="F28" i="1" s="1"/>
  <c r="F18" i="1" l="1"/>
  <c r="F31" i="1" s="1"/>
  <c r="F30" i="1"/>
</calcChain>
</file>

<file path=xl/sharedStrings.xml><?xml version="1.0" encoding="utf-8"?>
<sst xmlns="http://schemas.openxmlformats.org/spreadsheetml/2006/main" count="53" uniqueCount="37">
  <si>
    <t>Storitev</t>
  </si>
  <si>
    <t>1.</t>
  </si>
  <si>
    <t>kpl</t>
  </si>
  <si>
    <t>2.</t>
  </si>
  <si>
    <t>3.</t>
  </si>
  <si>
    <t>4.</t>
  </si>
  <si>
    <t>Študentski dom Ljubljana</t>
  </si>
  <si>
    <t>Z.št.</t>
  </si>
  <si>
    <t>Enota</t>
  </si>
  <si>
    <t>Količina</t>
  </si>
  <si>
    <t>Enotna cena (brez DDV)</t>
  </si>
  <si>
    <t>Skupaj (brez DDV)</t>
  </si>
  <si>
    <t xml:space="preserve">PONUDBENI PREDRAČUN </t>
  </si>
  <si>
    <t>JN »Storitve vzdrževanja okenskega in vratnega okovja«</t>
  </si>
  <si>
    <t>Vzdrževanje okenskega in vratnega okovja</t>
  </si>
  <si>
    <t>Prihod na objekt - meritve, ogledi, popis del in materiala</t>
  </si>
  <si>
    <t>Cena na enoto (brez DDV)</t>
  </si>
  <si>
    <t>Cena servisne ure v delovnem času (pon - pet; 8-17) FCO kupec</t>
  </si>
  <si>
    <t>ura</t>
  </si>
  <si>
    <t>Cena intervencijske servisne ure v delovnem času (pon - pet; 8-17) FCO kupec</t>
  </si>
  <si>
    <t>Cena intervencijske servisne ure izven delovnega časa FCO kupec</t>
  </si>
  <si>
    <t>Material</t>
  </si>
  <si>
    <t>Samozapiralo  za enokrilna vrata za desno in levo odpiranje ( po DIN) do širine krila 1250 mm z možnostjo regulacije moči in hitrosti zapiranja ter blaženje odpiranja.  Kot npr. GEZE TS 5000</t>
  </si>
  <si>
    <t>Okenska pololiva iz alu materiala barvana v beli barvi RAL 9016, dolžina 140 mm, višina 61 mm, kvadratni trn 7 x 32 mm, raster delitev 90  stopinj.  Kot npr. HOPPE bela 7x32 alu bel-RAL 9016</t>
  </si>
  <si>
    <t>Večnamenski zaščitni sprej, ki zagotavlja zanesljivo mazanje in zaščito okovja, odstranjuje umazanijo, preprečuje korozijo, preprečuje škripanje in piskanje okovja, ter deluje vodoodbojno.  Kot npr. STALOC V7</t>
  </si>
  <si>
    <t>Silikonski sprej, kot mazivno,  drsno in ločevalno sredstvo, ki deluje zaščitno in negovalno za umetne mase, gumo in kovino. Kot npr STALOC 400 ml</t>
  </si>
  <si>
    <t>DDV 9,5 %:</t>
  </si>
  <si>
    <t>Skupaj v EUR z DDV:</t>
  </si>
  <si>
    <t>Skupaj v EUR brez DDV:</t>
  </si>
  <si>
    <t>I.</t>
  </si>
  <si>
    <t>II.</t>
  </si>
  <si>
    <t>Material za vzdrževanje okenskega in vratnega okovja</t>
  </si>
  <si>
    <t>Skupaj I. + II. v EUR brez DDV:</t>
  </si>
  <si>
    <t>Skupaj DDV:</t>
  </si>
  <si>
    <t>Skupaj I. + II. v EUR z DDV:</t>
  </si>
  <si>
    <t>PONUDNIK (naziv, naslov):………………………………………………………………………………………………….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</si>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</sst>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_ ;[Red]\-#,##0.00\ "/>
    <numFmt numFmtId="165" formatCode="#,##0.00000_ ;[Red]\-#,##0.00000\ "/>
    <numFmt numFmtId="166" formatCode="0.00000"/>
  </numFmts>
  <fonts count="14" x14ac:knownFonts="1"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5"/>
      <color rgb="FF00B050"/>
      <name val="Calibri"/>
      <family val="2"/>
      <charset val="238"/>
      <scheme val="minor"/>
    </font>
    <font>
      <b/>
      <sz val="13"/>
      <color theme="0" tint="-0.49998474074526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3"/>
      </bottom>
      <diagonal/>
    </border>
    <border>
      <left style="thin">
        <color indexed="64"/>
      </left>
      <right/>
      <top style="thin">
        <color indexed="64"/>
      </top>
      <bottom style="medium">
        <color theme="3"/>
      </bottom>
      <diagonal/>
    </border>
    <border>
      <left/>
      <right/>
      <top style="thin">
        <color indexed="64"/>
      </top>
      <bottom style="medium">
        <color theme="3"/>
      </bottom>
      <diagonal/>
    </border>
    <border>
      <left/>
      <right style="thin">
        <color indexed="64"/>
      </right>
      <top style="thin">
        <color indexed="64"/>
      </top>
      <bottom style="medium">
        <color theme="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12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5">
    <xf numFmtId="0" fontId="0" fillId="0" borderId="0" xfId="0"/>
    <xf numFmtId="164" fontId="0" fillId="0" borderId="0" xfId="0" applyNumberFormat="1"/>
    <xf numFmtId="0" fontId="5" fillId="0" borderId="2" xfId="2" applyFont="1" applyAlignment="1">
      <alignment horizontal="center" vertical="center" wrapText="1"/>
    </xf>
    <xf numFmtId="0" fontId="4" fillId="0" borderId="1" xfId="1" applyFont="1" applyAlignment="1">
      <alignment horizontal="center"/>
    </xf>
    <xf numFmtId="0" fontId="3" fillId="0" borderId="2" xfId="2" applyFont="1" applyAlignment="1">
      <alignment horizontal="center"/>
    </xf>
    <xf numFmtId="0" fontId="7" fillId="0" borderId="3" xfId="0" applyFont="1" applyBorder="1" applyProtection="1"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8" fillId="0" borderId="3" xfId="0" applyFont="1" applyBorder="1" applyProtection="1"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4" xfId="0" applyFont="1" applyBorder="1" applyProtection="1">
      <protection locked="0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0" fontId="10" fillId="0" borderId="10" xfId="0" applyFont="1" applyBorder="1" applyProtection="1"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7" fillId="0" borderId="15" xfId="0" applyFont="1" applyBorder="1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center" wrapText="1"/>
      <protection locked="0"/>
    </xf>
    <xf numFmtId="0" fontId="8" fillId="0" borderId="14" xfId="0" applyFont="1" applyBorder="1" applyAlignment="1" applyProtection="1">
      <alignment horizontal="left" wrapText="1"/>
      <protection locked="0"/>
    </xf>
    <xf numFmtId="0" fontId="8" fillId="0" borderId="14" xfId="0" applyFont="1" applyBorder="1" applyAlignment="1" applyProtection="1">
      <alignment horizontal="center" wrapText="1"/>
      <protection locked="0"/>
    </xf>
    <xf numFmtId="0" fontId="8" fillId="0" borderId="14" xfId="0" applyFont="1" applyBorder="1" applyAlignment="1">
      <alignment horizontal="center"/>
    </xf>
    <xf numFmtId="0" fontId="7" fillId="2" borderId="4" xfId="0" applyFont="1" applyFill="1" applyBorder="1" applyAlignment="1" applyProtection="1">
      <alignment vertical="center"/>
      <protection locked="0"/>
    </xf>
    <xf numFmtId="0" fontId="8" fillId="2" borderId="5" xfId="0" applyFont="1" applyFill="1" applyBorder="1" applyProtection="1">
      <protection locked="0"/>
    </xf>
    <xf numFmtId="164" fontId="8" fillId="2" borderId="5" xfId="0" applyNumberFormat="1" applyFont="1" applyFill="1" applyBorder="1" applyAlignment="1" applyProtection="1">
      <alignment horizontal="center"/>
      <protection locked="0"/>
    </xf>
    <xf numFmtId="0" fontId="7" fillId="2" borderId="3" xfId="0" applyFont="1" applyFill="1" applyBorder="1" applyAlignment="1" applyProtection="1">
      <alignment vertical="center"/>
      <protection locked="0"/>
    </xf>
    <xf numFmtId="0" fontId="13" fillId="0" borderId="0" xfId="3" applyFont="1"/>
    <xf numFmtId="165" fontId="8" fillId="0" borderId="3" xfId="0" applyNumberFormat="1" applyFont="1" applyBorder="1" applyAlignment="1" applyProtection="1">
      <alignment horizontal="center"/>
      <protection locked="0"/>
    </xf>
    <xf numFmtId="165" fontId="8" fillId="0" borderId="14" xfId="0" applyNumberFormat="1" applyFont="1" applyBorder="1" applyAlignment="1" applyProtection="1">
      <alignment horizontal="center" wrapText="1"/>
      <protection locked="0"/>
    </xf>
    <xf numFmtId="0" fontId="9" fillId="2" borderId="7" xfId="0" applyFont="1" applyFill="1" applyBorder="1" applyAlignment="1" applyProtection="1">
      <alignment horizontal="right"/>
      <protection locked="0"/>
    </xf>
    <xf numFmtId="0" fontId="9" fillId="2" borderId="8" xfId="0" applyFont="1" applyFill="1" applyBorder="1" applyAlignment="1" applyProtection="1">
      <alignment horizontal="right"/>
      <protection locked="0"/>
    </xf>
    <xf numFmtId="0" fontId="9" fillId="2" borderId="9" xfId="0" applyFont="1" applyFill="1" applyBorder="1" applyAlignment="1" applyProtection="1">
      <alignment horizontal="right"/>
      <protection locked="0"/>
    </xf>
    <xf numFmtId="165" fontId="9" fillId="2" borderId="7" xfId="0" applyNumberFormat="1" applyFont="1" applyFill="1" applyBorder="1" applyAlignment="1" applyProtection="1">
      <alignment horizontal="center"/>
      <protection locked="0"/>
    </xf>
    <xf numFmtId="165" fontId="9" fillId="2" borderId="9" xfId="0" applyNumberFormat="1" applyFont="1" applyFill="1" applyBorder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right"/>
      <protection locked="0"/>
    </xf>
    <xf numFmtId="0" fontId="9" fillId="0" borderId="5" xfId="0" applyFont="1" applyBorder="1" applyAlignment="1" applyProtection="1">
      <alignment horizontal="right"/>
      <protection locked="0"/>
    </xf>
    <xf numFmtId="0" fontId="9" fillId="0" borderId="6" xfId="0" applyFont="1" applyBorder="1" applyAlignment="1" applyProtection="1">
      <alignment horizontal="right"/>
      <protection locked="0"/>
    </xf>
    <xf numFmtId="0" fontId="8" fillId="0" borderId="5" xfId="0" applyFont="1" applyBorder="1" applyAlignment="1" applyProtection="1">
      <alignment horizontal="center"/>
      <protection locked="0"/>
    </xf>
    <xf numFmtId="165" fontId="8" fillId="0" borderId="3" xfId="0" applyNumberFormat="1" applyFont="1" applyBorder="1" applyAlignment="1" applyProtection="1">
      <alignment horizontal="center" wrapText="1"/>
      <protection locked="0"/>
    </xf>
    <xf numFmtId="165" fontId="9" fillId="0" borderId="4" xfId="0" applyNumberFormat="1" applyFont="1" applyBorder="1" applyAlignment="1" applyProtection="1">
      <alignment horizontal="center"/>
      <protection locked="0"/>
    </xf>
    <xf numFmtId="165" fontId="9" fillId="0" borderId="6" xfId="0" applyNumberFormat="1" applyFont="1" applyBorder="1" applyAlignment="1" applyProtection="1">
      <alignment horizontal="center"/>
      <protection locked="0"/>
    </xf>
    <xf numFmtId="0" fontId="9" fillId="0" borderId="7" xfId="0" applyFont="1" applyBorder="1" applyAlignment="1" applyProtection="1">
      <alignment horizontal="right"/>
      <protection locked="0"/>
    </xf>
    <xf numFmtId="0" fontId="9" fillId="0" borderId="8" xfId="0" applyFont="1" applyBorder="1" applyAlignment="1" applyProtection="1">
      <alignment horizontal="right"/>
      <protection locked="0"/>
    </xf>
    <xf numFmtId="0" fontId="9" fillId="0" borderId="9" xfId="0" applyFont="1" applyBorder="1" applyAlignment="1" applyProtection="1">
      <alignment horizontal="right"/>
      <protection locked="0"/>
    </xf>
    <xf numFmtId="165" fontId="9" fillId="0" borderId="7" xfId="0" applyNumberFormat="1" applyFont="1" applyBorder="1" applyAlignment="1" applyProtection="1">
      <alignment horizontal="center"/>
      <protection locked="0"/>
    </xf>
    <xf numFmtId="165" fontId="9" fillId="0" borderId="9" xfId="0" applyNumberFormat="1" applyFont="1" applyBorder="1" applyAlignment="1" applyProtection="1">
      <alignment horizontal="center"/>
      <protection locked="0"/>
    </xf>
    <xf numFmtId="164" fontId="8" fillId="2" borderId="5" xfId="0" applyNumberFormat="1" applyFont="1" applyFill="1" applyBorder="1" applyAlignment="1" applyProtection="1">
      <alignment horizontal="center"/>
      <protection locked="0"/>
    </xf>
    <xf numFmtId="164" fontId="8" fillId="2" borderId="6" xfId="0" applyNumberFormat="1" applyFont="1" applyFill="1" applyBorder="1" applyAlignment="1" applyProtection="1">
      <alignment horizontal="center"/>
      <protection locked="0"/>
    </xf>
    <xf numFmtId="165" fontId="8" fillId="0" borderId="14" xfId="0" applyNumberFormat="1" applyFont="1" applyBorder="1" applyAlignment="1" applyProtection="1">
      <alignment horizontal="center" wrapText="1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6" xfId="0" applyFont="1" applyFill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6" xfId="0" applyFont="1" applyBorder="1" applyAlignment="1" applyProtection="1">
      <alignment horizontal="center" wrapText="1"/>
      <protection locked="0"/>
    </xf>
    <xf numFmtId="165" fontId="8" fillId="0" borderId="4" xfId="0" applyNumberFormat="1" applyFont="1" applyBorder="1" applyAlignment="1" applyProtection="1">
      <alignment horizontal="center"/>
      <protection locked="0"/>
    </xf>
    <xf numFmtId="165" fontId="8" fillId="0" borderId="6" xfId="0" applyNumberFormat="1" applyFont="1" applyBorder="1" applyAlignment="1" applyProtection="1">
      <alignment horizontal="center"/>
      <protection locked="0"/>
    </xf>
    <xf numFmtId="166" fontId="9" fillId="0" borderId="4" xfId="0" applyNumberFormat="1" applyFont="1" applyBorder="1" applyAlignment="1" applyProtection="1">
      <alignment horizontal="center"/>
      <protection locked="0"/>
    </xf>
    <xf numFmtId="166" fontId="9" fillId="0" borderId="6" xfId="0" applyNumberFormat="1" applyFont="1" applyBorder="1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center" wrapText="1"/>
      <protection locked="0"/>
    </xf>
    <xf numFmtId="0" fontId="9" fillId="0" borderId="11" xfId="0" applyFont="1" applyBorder="1" applyAlignment="1" applyProtection="1">
      <alignment horizontal="right"/>
      <protection locked="0"/>
    </xf>
    <xf numFmtId="0" fontId="9" fillId="0" borderId="12" xfId="0" applyFont="1" applyBorder="1" applyAlignment="1" applyProtection="1">
      <alignment horizontal="right"/>
      <protection locked="0"/>
    </xf>
    <xf numFmtId="0" fontId="9" fillId="0" borderId="13" xfId="0" applyFont="1" applyBorder="1" applyAlignment="1" applyProtection="1">
      <alignment horizontal="right"/>
      <protection locked="0"/>
    </xf>
    <xf numFmtId="165" fontId="9" fillId="0" borderId="11" xfId="0" applyNumberFormat="1" applyFont="1" applyBorder="1" applyAlignment="1" applyProtection="1">
      <alignment horizontal="center"/>
      <protection locked="0"/>
    </xf>
    <xf numFmtId="165" fontId="9" fillId="0" borderId="13" xfId="0" applyNumberFormat="1" applyFont="1" applyBorder="1" applyAlignment="1" applyProtection="1">
      <alignment horizontal="center"/>
      <protection locked="0"/>
    </xf>
    <xf numFmtId="166" fontId="9" fillId="0" borderId="3" xfId="0" applyNumberFormat="1" applyFont="1" applyBorder="1" applyAlignment="1" applyProtection="1">
      <alignment horizontal="center"/>
      <protection locked="0"/>
    </xf>
  </cellXfs>
  <cellStyles count="13">
    <cellStyle name="Currency 2" xfId="6" xr:uid="{A567DACE-924D-4AD5-99FF-B0A4F43CC372}"/>
    <cellStyle name="Currency 2 2" xfId="11" xr:uid="{DADB54C9-FD93-4735-ACB9-F378B6B920D1}"/>
    <cellStyle name="Naslov 1" xfId="1" builtinId="16"/>
    <cellStyle name="Naslov 2" xfId="2" builtinId="17"/>
    <cellStyle name="Navadno" xfId="0" builtinId="0"/>
    <cellStyle name="Navadno 2" xfId="4" xr:uid="{3E7D5B04-26F3-46C4-BC07-E0944624CB40}"/>
    <cellStyle name="Navadno 2 2" xfId="9" xr:uid="{83C35187-9476-4EA4-A3AF-4879AAD8259D}"/>
    <cellStyle name="Navadno 3" xfId="3" xr:uid="{E0DEEFC7-BF07-4E96-B697-036238C60707}"/>
    <cellStyle name="Normal 2" xfId="5" xr:uid="{5791479E-024E-45A2-8A5B-3C88D3519692}"/>
    <cellStyle name="Normal 2 2" xfId="10" xr:uid="{EDC43A19-67D4-4793-A4D5-7576893E517A}"/>
    <cellStyle name="Normal 3" xfId="8" xr:uid="{B466FA20-4A5D-47E4-9CB9-9A0551F3F277}"/>
    <cellStyle name="Percent 2" xfId="7" xr:uid="{508E5B17-6274-4CCD-9CD0-0F072C32E2F8}"/>
    <cellStyle name="Percent 2 2" xfId="12" xr:uid="{0DAB9BFD-BB83-4C7E-97C0-780A8352DD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workbookViewId="0">
      <selection activeCell="J33" sqref="J33"/>
    </sheetView>
  </sheetViews>
  <sheetFormatPr defaultRowHeight="15" x14ac:dyDescent="0.25"/>
  <cols>
    <col min="1" max="1" width="4.5703125" customWidth="1"/>
    <col min="2" max="2" width="60.42578125" customWidth="1"/>
    <col min="5" max="5" width="17.5703125" customWidth="1"/>
    <col min="6" max="6" width="17.5703125" style="1" customWidth="1"/>
  </cols>
  <sheetData>
    <row r="1" spans="1:7" ht="20.25" thickBot="1" x14ac:dyDescent="0.35">
      <c r="B1" s="3" t="s">
        <v>6</v>
      </c>
    </row>
    <row r="2" spans="1:7" ht="18.75" thickTop="1" thickBot="1" x14ac:dyDescent="0.3">
      <c r="B2" s="2" t="s">
        <v>13</v>
      </c>
    </row>
    <row r="3" spans="1:7" ht="18.75" thickTop="1" thickBot="1" x14ac:dyDescent="0.3">
      <c r="B3" s="2"/>
    </row>
    <row r="4" spans="1:7" ht="18.75" thickTop="1" thickBot="1" x14ac:dyDescent="0.35">
      <c r="B4" s="4" t="s">
        <v>12</v>
      </c>
    </row>
    <row r="5" spans="1:7" ht="15.75" thickTop="1" x14ac:dyDescent="0.25"/>
    <row r="7" spans="1:7" x14ac:dyDescent="0.25">
      <c r="A7" s="26" t="s">
        <v>35</v>
      </c>
    </row>
    <row r="8" spans="1:7" x14ac:dyDescent="0.25">
      <c r="A8" s="26"/>
    </row>
    <row r="10" spans="1:7" ht="24.95" customHeight="1" x14ac:dyDescent="0.25">
      <c r="A10" s="5" t="s">
        <v>7</v>
      </c>
      <c r="B10" s="6" t="s">
        <v>0</v>
      </c>
      <c r="C10" s="7" t="s">
        <v>8</v>
      </c>
      <c r="D10" s="6" t="s">
        <v>9</v>
      </c>
      <c r="E10" s="7" t="s">
        <v>16</v>
      </c>
      <c r="F10" s="52" t="s">
        <v>11</v>
      </c>
      <c r="G10" s="53"/>
    </row>
    <row r="11" spans="1:7" ht="24.95" customHeight="1" x14ac:dyDescent="0.25">
      <c r="A11" s="25" t="s">
        <v>29</v>
      </c>
      <c r="B11" s="49" t="s">
        <v>14</v>
      </c>
      <c r="C11" s="50"/>
      <c r="D11" s="50"/>
      <c r="E11" s="50"/>
      <c r="F11" s="50"/>
      <c r="G11" s="51"/>
    </row>
    <row r="12" spans="1:7" ht="24.95" customHeight="1" x14ac:dyDescent="0.25">
      <c r="A12" s="8" t="s">
        <v>1</v>
      </c>
      <c r="B12" s="10" t="s">
        <v>15</v>
      </c>
      <c r="C12" s="9" t="s">
        <v>2</v>
      </c>
      <c r="D12" s="11">
        <v>520</v>
      </c>
      <c r="E12" s="27">
        <v>0</v>
      </c>
      <c r="F12" s="54">
        <f>D12*E12</f>
        <v>0</v>
      </c>
      <c r="G12" s="55"/>
    </row>
    <row r="13" spans="1:7" ht="24.95" customHeight="1" x14ac:dyDescent="0.25">
      <c r="A13" s="8" t="s">
        <v>3</v>
      </c>
      <c r="B13" s="10" t="s">
        <v>17</v>
      </c>
      <c r="C13" s="9" t="s">
        <v>18</v>
      </c>
      <c r="D13" s="11">
        <v>2600</v>
      </c>
      <c r="E13" s="27">
        <v>0</v>
      </c>
      <c r="F13" s="54">
        <f t="shared" ref="F13:F15" si="0">D13*E13</f>
        <v>0</v>
      </c>
      <c r="G13" s="55"/>
    </row>
    <row r="14" spans="1:7" ht="24.95" customHeight="1" x14ac:dyDescent="0.25">
      <c r="A14" s="8" t="s">
        <v>4</v>
      </c>
      <c r="B14" s="10" t="s">
        <v>19</v>
      </c>
      <c r="C14" s="9" t="s">
        <v>18</v>
      </c>
      <c r="D14" s="11">
        <v>370</v>
      </c>
      <c r="E14" s="27">
        <v>0</v>
      </c>
      <c r="F14" s="54">
        <f t="shared" si="0"/>
        <v>0</v>
      </c>
      <c r="G14" s="55"/>
    </row>
    <row r="15" spans="1:7" ht="24.95" customHeight="1" x14ac:dyDescent="0.25">
      <c r="A15" s="8" t="s">
        <v>5</v>
      </c>
      <c r="B15" s="10" t="s">
        <v>20</v>
      </c>
      <c r="C15" s="9" t="s">
        <v>18</v>
      </c>
      <c r="D15" s="11">
        <v>30</v>
      </c>
      <c r="E15" s="27">
        <v>0</v>
      </c>
      <c r="F15" s="54">
        <f t="shared" si="0"/>
        <v>0</v>
      </c>
      <c r="G15" s="55"/>
    </row>
    <row r="16" spans="1:7" ht="24.95" customHeight="1" x14ac:dyDescent="0.25">
      <c r="A16" s="8"/>
      <c r="B16" s="35" t="s">
        <v>28</v>
      </c>
      <c r="C16" s="35"/>
      <c r="D16" s="35"/>
      <c r="E16" s="36"/>
      <c r="F16" s="64">
        <f>SUM(F12:F15)</f>
        <v>0</v>
      </c>
      <c r="G16" s="64"/>
    </row>
    <row r="17" spans="1:7" ht="24.95" customHeight="1" x14ac:dyDescent="0.25">
      <c r="A17" s="8"/>
      <c r="B17" s="34" t="s">
        <v>26</v>
      </c>
      <c r="C17" s="35"/>
      <c r="D17" s="35"/>
      <c r="E17" s="36"/>
      <c r="F17" s="56">
        <f>0.095*F16</f>
        <v>0</v>
      </c>
      <c r="G17" s="57"/>
    </row>
    <row r="18" spans="1:7" ht="24.95" customHeight="1" x14ac:dyDescent="0.25">
      <c r="A18" s="8"/>
      <c r="B18" s="34" t="s">
        <v>27</v>
      </c>
      <c r="C18" s="35"/>
      <c r="D18" s="35"/>
      <c r="E18" s="36"/>
      <c r="F18" s="56">
        <f>F16+F17</f>
        <v>0</v>
      </c>
      <c r="G18" s="57"/>
    </row>
    <row r="19" spans="1:7" ht="24.95" customHeight="1" x14ac:dyDescent="0.25">
      <c r="A19" s="37"/>
      <c r="B19" s="37"/>
      <c r="C19" s="37"/>
      <c r="D19" s="37"/>
      <c r="E19" s="37"/>
      <c r="F19" s="37"/>
      <c r="G19" s="37"/>
    </row>
    <row r="20" spans="1:7" ht="24.95" customHeight="1" x14ac:dyDescent="0.25">
      <c r="A20" s="5" t="s">
        <v>7</v>
      </c>
      <c r="B20" s="17" t="s">
        <v>21</v>
      </c>
      <c r="C20" s="18" t="s">
        <v>8</v>
      </c>
      <c r="D20" s="17" t="s">
        <v>9</v>
      </c>
      <c r="E20" s="18" t="s">
        <v>10</v>
      </c>
      <c r="F20" s="58" t="s">
        <v>11</v>
      </c>
      <c r="G20" s="58"/>
    </row>
    <row r="21" spans="1:7" ht="24.95" customHeight="1" x14ac:dyDescent="0.25">
      <c r="A21" s="22" t="s">
        <v>30</v>
      </c>
      <c r="B21" s="22" t="s">
        <v>31</v>
      </c>
      <c r="C21" s="23"/>
      <c r="D21" s="23"/>
      <c r="E21" s="24"/>
      <c r="F21" s="46"/>
      <c r="G21" s="47"/>
    </row>
    <row r="22" spans="1:7" ht="41.25" customHeight="1" x14ac:dyDescent="0.25">
      <c r="A22" s="8" t="s">
        <v>1</v>
      </c>
      <c r="B22" s="19" t="s">
        <v>22</v>
      </c>
      <c r="C22" s="20" t="s">
        <v>36</v>
      </c>
      <c r="D22" s="21">
        <v>75</v>
      </c>
      <c r="E22" s="28">
        <v>0</v>
      </c>
      <c r="F22" s="48">
        <f>D22*E22</f>
        <v>0</v>
      </c>
      <c r="G22" s="48"/>
    </row>
    <row r="23" spans="1:7" ht="45.75" customHeight="1" x14ac:dyDescent="0.25">
      <c r="A23" s="8" t="s">
        <v>3</v>
      </c>
      <c r="B23" s="15" t="s">
        <v>23</v>
      </c>
      <c r="C23" s="9" t="s">
        <v>36</v>
      </c>
      <c r="D23" s="11">
        <v>180</v>
      </c>
      <c r="E23" s="27">
        <v>0</v>
      </c>
      <c r="F23" s="38">
        <f t="shared" ref="F23:F25" si="1">D23*E23</f>
        <v>0</v>
      </c>
      <c r="G23" s="38"/>
    </row>
    <row r="24" spans="1:7" ht="45.75" customHeight="1" x14ac:dyDescent="0.25">
      <c r="A24" s="8" t="s">
        <v>4</v>
      </c>
      <c r="B24" s="15" t="s">
        <v>25</v>
      </c>
      <c r="C24" s="9" t="s">
        <v>36</v>
      </c>
      <c r="D24" s="11">
        <v>300</v>
      </c>
      <c r="E24" s="27">
        <v>0</v>
      </c>
      <c r="F24" s="38">
        <f t="shared" si="1"/>
        <v>0</v>
      </c>
      <c r="G24" s="38"/>
    </row>
    <row r="25" spans="1:7" ht="34.5" customHeight="1" x14ac:dyDescent="0.25">
      <c r="A25" s="8" t="s">
        <v>5</v>
      </c>
      <c r="B25" s="16" t="s">
        <v>24</v>
      </c>
      <c r="C25" s="12" t="s">
        <v>36</v>
      </c>
      <c r="D25" s="11">
        <v>300</v>
      </c>
      <c r="E25" s="27">
        <v>0</v>
      </c>
      <c r="F25" s="38">
        <f t="shared" si="1"/>
        <v>0</v>
      </c>
      <c r="G25" s="38"/>
    </row>
    <row r="26" spans="1:7" ht="24.95" customHeight="1" x14ac:dyDescent="0.25">
      <c r="A26" s="8"/>
      <c r="B26" s="34" t="s">
        <v>28</v>
      </c>
      <c r="C26" s="35"/>
      <c r="D26" s="35"/>
      <c r="E26" s="36"/>
      <c r="F26" s="39">
        <f>SUM(F22:F25)</f>
        <v>0</v>
      </c>
      <c r="G26" s="40"/>
    </row>
    <row r="27" spans="1:7" ht="24.95" customHeight="1" x14ac:dyDescent="0.25">
      <c r="A27" s="13"/>
      <c r="B27" s="41" t="s">
        <v>26</v>
      </c>
      <c r="C27" s="42"/>
      <c r="D27" s="42"/>
      <c r="E27" s="43"/>
      <c r="F27" s="44">
        <f>0.095*F26</f>
        <v>0</v>
      </c>
      <c r="G27" s="45"/>
    </row>
    <row r="28" spans="1:7" ht="24.95" customHeight="1" thickBot="1" x14ac:dyDescent="0.3">
      <c r="A28" s="14"/>
      <c r="B28" s="59" t="s">
        <v>27</v>
      </c>
      <c r="C28" s="60"/>
      <c r="D28" s="60"/>
      <c r="E28" s="61"/>
      <c r="F28" s="62">
        <f>F26+F27</f>
        <v>0</v>
      </c>
      <c r="G28" s="63"/>
    </row>
    <row r="29" spans="1:7" ht="24.95" customHeight="1" x14ac:dyDescent="0.25">
      <c r="A29" s="13"/>
      <c r="B29" s="29" t="s">
        <v>32</v>
      </c>
      <c r="C29" s="30"/>
      <c r="D29" s="30"/>
      <c r="E29" s="31"/>
      <c r="F29" s="32">
        <f>F16+F26</f>
        <v>0</v>
      </c>
      <c r="G29" s="33"/>
    </row>
    <row r="30" spans="1:7" ht="24.95" customHeight="1" x14ac:dyDescent="0.25">
      <c r="A30" s="13"/>
      <c r="B30" s="29" t="s">
        <v>33</v>
      </c>
      <c r="C30" s="30"/>
      <c r="D30" s="30"/>
      <c r="E30" s="31"/>
      <c r="F30" s="32">
        <f>F17+F27</f>
        <v>0</v>
      </c>
      <c r="G30" s="33"/>
    </row>
    <row r="31" spans="1:7" ht="24.95" customHeight="1" x14ac:dyDescent="0.25">
      <c r="A31" s="13"/>
      <c r="B31" s="29" t="s">
        <v>34</v>
      </c>
      <c r="C31" s="30"/>
      <c r="D31" s="30"/>
      <c r="E31" s="31"/>
      <c r="F31" s="32">
        <f>F18+F28</f>
        <v>0</v>
      </c>
      <c r="G31" s="33"/>
    </row>
    <row r="32" spans="1:7" ht="24.95" customHeight="1" x14ac:dyDescent="0.25"/>
    <row r="33" ht="24.95" customHeight="1" x14ac:dyDescent="0.25"/>
    <row r="34" ht="24.95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</sheetData>
  <mergeCells count="31">
    <mergeCell ref="B11:G11"/>
    <mergeCell ref="F24:G24"/>
    <mergeCell ref="B30:E30"/>
    <mergeCell ref="F30:G30"/>
    <mergeCell ref="F10:G10"/>
    <mergeCell ref="F12:G12"/>
    <mergeCell ref="F13:G13"/>
    <mergeCell ref="F14:G14"/>
    <mergeCell ref="F15:G15"/>
    <mergeCell ref="F17:G17"/>
    <mergeCell ref="F18:G18"/>
    <mergeCell ref="F20:G20"/>
    <mergeCell ref="B28:E28"/>
    <mergeCell ref="F28:G28"/>
    <mergeCell ref="B16:E16"/>
    <mergeCell ref="F16:G16"/>
    <mergeCell ref="B31:E31"/>
    <mergeCell ref="F31:G31"/>
    <mergeCell ref="B17:E17"/>
    <mergeCell ref="B18:E18"/>
    <mergeCell ref="A19:G19"/>
    <mergeCell ref="F23:G23"/>
    <mergeCell ref="F25:G25"/>
    <mergeCell ref="B26:E26"/>
    <mergeCell ref="F26:G26"/>
    <mergeCell ref="B29:E29"/>
    <mergeCell ref="F29:G29"/>
    <mergeCell ref="B27:E27"/>
    <mergeCell ref="F27:G27"/>
    <mergeCell ref="F21:G21"/>
    <mergeCell ref="F22:G22"/>
  </mergeCells>
  <phoneticPr fontId="11" type="noConversion"/>
  <pageMargins left="0.7" right="0.7" top="0.75" bottom="0.75" header="0.3" footer="0.3"/>
  <pageSetup paperSize="9" orientation="landscape" r:id="rId1"/>
  <ignoredErrors>
    <ignoredError sqref="F22:F26 F12:F16 F27:F31 F17:F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Vasilij Gumilar</dc:creator>
  <cp:lastModifiedBy>Špela Burgar</cp:lastModifiedBy>
  <cp:lastPrinted>2025-07-16T10:35:49Z</cp:lastPrinted>
  <dcterms:created xsi:type="dcterms:W3CDTF">2016-12-13T11:12:01Z</dcterms:created>
  <dcterms:modified xsi:type="dcterms:W3CDTF">2025-07-18T06:00:24Z</dcterms:modified>
</cp:coreProperties>
</file>